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შსს" sheetId="52" r:id="rId1"/>
    <sheet name="13 აპრილის ცხრილი" sheetId="53" r:id="rId2"/>
  </sheets>
  <definedNames>
    <definedName name="_xlnm._FilterDatabase" localSheetId="0" hidden="1">შსს!$A$2:$D$2</definedName>
  </definedNames>
  <calcPr calcId="162913"/>
</workbook>
</file>

<file path=xl/calcChain.xml><?xml version="1.0" encoding="utf-8"?>
<calcChain xmlns="http://schemas.openxmlformats.org/spreadsheetml/2006/main">
  <c r="D4" i="52" l="1"/>
  <c r="D5" i="52"/>
  <c r="D6" i="52"/>
  <c r="D7" i="52"/>
  <c r="D8" i="52"/>
  <c r="D9" i="52"/>
  <c r="D10" i="52"/>
  <c r="D11" i="52"/>
  <c r="D12" i="52"/>
  <c r="D13" i="52"/>
  <c r="D14" i="52"/>
  <c r="D15" i="52"/>
  <c r="D16" i="52"/>
  <c r="D17" i="52"/>
  <c r="D18" i="52"/>
  <c r="D3" i="52"/>
  <c r="D18" i="53" l="1"/>
  <c r="D17" i="53"/>
  <c r="D16" i="53"/>
  <c r="D15" i="53"/>
  <c r="D14" i="53"/>
  <c r="D13" i="53"/>
  <c r="D12" i="53"/>
  <c r="D11" i="53"/>
  <c r="D10" i="53"/>
  <c r="D9" i="53"/>
  <c r="D8" i="53"/>
  <c r="D7" i="53"/>
  <c r="D5" i="53"/>
  <c r="D4" i="53"/>
  <c r="D3" i="53"/>
  <c r="D6" i="53" l="1"/>
</calcChain>
</file>

<file path=xl/sharedStrings.xml><?xml version="1.0" encoding="utf-8"?>
<sst xmlns="http://schemas.openxmlformats.org/spreadsheetml/2006/main" count="60" uniqueCount="45">
  <si>
    <t>საქონლის დასახელება</t>
  </si>
  <si>
    <t>ხელთათმანი ერთჯერადი არასტერილური M</t>
  </si>
  <si>
    <t>44445 XXL ერთჯერადი ქიმიური კომბინიზონი ყვითელი 65 გმ.</t>
  </si>
  <si>
    <t>44403 L მიკროფობული ერთჯერადი ბიო-ქიმიური კომბინიზონი თეთრი 55 გმ.</t>
  </si>
  <si>
    <t>60590 სათვალე Monolux პირდაპირი ვენტილიაციით, გამჭვირვალე, 63გმ.</t>
  </si>
  <si>
    <t>W7120 დასაკეცი რესპირატორი უსარქველო FFP2 ინდ. შეფუთვა (2ც)</t>
  </si>
  <si>
    <t>სოლოსეპტი 1ლ დოზატორით (ხელის სადეზინფექციო ხსნარი)</t>
  </si>
  <si>
    <t>სახის ნიღაბი 3-შრიანი ერთჯერადი</t>
  </si>
  <si>
    <t>4545 კომბინიზონი XXL ტექნიკური სამღებრო სამუშაოებისთვის, თეთრი</t>
  </si>
  <si>
    <t>ლატექსის ხელთათმანი, ა/ს პუდრის გარეშე M</t>
  </si>
  <si>
    <t>ერთჯერადი სამედიცინო ქუდი</t>
  </si>
  <si>
    <t>კომბინიზონი Tek-Stil, TSK18</t>
  </si>
  <si>
    <t>სათვალე გუგლის ტიპის BayMax S1551Q</t>
  </si>
  <si>
    <t>ნიღაბი  N95 Sense Professional SP ART 204</t>
  </si>
  <si>
    <r>
      <t xml:space="preserve">პოლიეთილენის ფეხის </t>
    </r>
    <r>
      <rPr>
        <b/>
        <sz val="11"/>
        <color rgb="FFFF0000"/>
        <rFont val="Calibri"/>
        <family val="2"/>
        <charset val="204"/>
        <scheme val="minor"/>
      </rPr>
      <t>ბახილი</t>
    </r>
  </si>
  <si>
    <t>სადეზინფექციო ხსნარი  პსპ-დან</t>
  </si>
  <si>
    <t>ქირურგიული ხალათი მანჟეტებით</t>
  </si>
  <si>
    <t>გაცემა სულ</t>
  </si>
  <si>
    <t>შინაგან საქმეთა სამინისტრო</t>
  </si>
  <si>
    <t>27/03</t>
  </si>
  <si>
    <t>№</t>
  </si>
  <si>
    <t>დასახელება</t>
  </si>
  <si>
    <t>ერთეული</t>
  </si>
  <si>
    <t>სულ</t>
  </si>
  <si>
    <t>შსს</t>
  </si>
  <si>
    <t>ქუდი ერთჯერადი</t>
  </si>
  <si>
    <t>ცალი</t>
  </si>
  <si>
    <t>სათვალე</t>
  </si>
  <si>
    <t>ფარი</t>
  </si>
  <si>
    <t>პირბადე 3-შრიანი</t>
  </si>
  <si>
    <t>პირბადე N95 FFP1/2/3</t>
  </si>
  <si>
    <t>კომბინეზონი</t>
  </si>
  <si>
    <t>ხალათი ქირურგიული</t>
  </si>
  <si>
    <t>ხელთათმანი</t>
  </si>
  <si>
    <t>ბახილი</t>
  </si>
  <si>
    <t>სადეზინფექ. ხსნარი</t>
  </si>
  <si>
    <t>ლიტ.</t>
  </si>
  <si>
    <t>სპირტი</t>
  </si>
  <si>
    <t>სწრაფი ტესტი antibody</t>
  </si>
  <si>
    <t>სწრაფი ტესტი antigen</t>
  </si>
  <si>
    <t>სწრაფი ტესტი (კორეული)</t>
  </si>
  <si>
    <t>ხალათი ვიზიტორის</t>
  </si>
  <si>
    <t>გვამის ტომარა</t>
  </si>
  <si>
    <t>13 აპრილის ცხრილიდან</t>
  </si>
  <si>
    <t>ჯამი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</si>
</sst>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theme="1"/>
      <name val="Calibri"/>
      <family val="2"/>
      <scheme val="minor"/>
    </font>
    <font>
      <b/>
      <sz val="11"/>
      <color rgb="FFFF0000"/>
      <name val="Calibri"/>
      <family val="2"/>
      <charset val="204"/>
      <scheme val="minor"/>
    </font>
    <font>
      <b/>
      <sz val="8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i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0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10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ill="1" applyBorder="1" applyAlignment="1">
      <alignment wrapText="1"/>
    </xf>
    <xf numFmtId="0" fontId="0" fillId="3" borderId="1" xfId="0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49" fontId="4" fillId="0" borderId="0" xfId="0" applyNumberFormat="1" applyFont="1" applyAlignment="1">
      <alignment horizontal="center" vertical="center"/>
    </xf>
    <xf numFmtId="49" fontId="4" fillId="0" borderId="1" xfId="0" applyNumberFormat="1" applyFont="1" applyBorder="1" applyAlignment="1">
      <alignment horizontal="left" vertical="center"/>
    </xf>
    <xf numFmtId="49" fontId="4" fillId="0" borderId="1" xfId="0" applyNumberFormat="1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8" fillId="0" borderId="2" xfId="0" applyFont="1" applyBorder="1" applyAlignment="1">
      <alignment horizontal="center" vertical="center"/>
    </xf>
    <xf numFmtId="0" fontId="6" fillId="0" borderId="1" xfId="0" applyFont="1" applyFill="1" applyBorder="1" applyAlignment="1">
      <alignment horizontal="left" vertical="center"/>
    </xf>
    <xf numFmtId="0" fontId="6" fillId="0" borderId="1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left" vertical="center"/>
    </xf>
    <xf numFmtId="0" fontId="6" fillId="0" borderId="0" xfId="0" applyFont="1" applyAlignment="1">
      <alignment horizontal="left" vertical="center"/>
    </xf>
    <xf numFmtId="0" fontId="9" fillId="0" borderId="0" xfId="0" applyFont="1" applyAlignment="1">
      <alignment wrapText="1"/>
    </xf>
    <xf numFmtId="0" fontId="0" fillId="0" borderId="1" xfId="0" applyBorder="1"/>
    <xf numFmtId="0" fontId="10" fillId="0" borderId="1" xfId="0" applyFont="1" applyBorder="1"/>
    <xf numFmtId="0" fontId="4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8"/>
  <sheetViews>
    <sheetView tabSelected="1" workbookViewId="0">
      <selection activeCell="D2" sqref="D2"/>
    </sheetView>
  </sheetViews>
  <sheetFormatPr defaultRowHeight="15" x14ac:dyDescent="0.25"/>
  <cols>
    <col min="1" max="1" width="43.7109375" customWidth="1"/>
    <col min="2" max="2" width="10" customWidth="1"/>
  </cols>
  <sheetData>
    <row r="1" spans="1:4" ht="51.75" customHeight="1" x14ac:dyDescent="0.25">
      <c r="A1" s="5" t="s">
        <v>18</v>
      </c>
      <c r="C1" s="19" t="s">
        <v>43</v>
      </c>
    </row>
    <row r="2" spans="1:4" ht="36" customHeight="1" x14ac:dyDescent="0.25">
      <c r="A2" s="1" t="s">
        <v>0</v>
      </c>
      <c r="B2" s="4" t="s">
        <v>17</v>
      </c>
      <c r="C2" s="8" t="s">
        <v>19</v>
      </c>
      <c r="D2" s="22" t="s">
        <v>44</v>
      </c>
    </row>
    <row r="3" spans="1:4" ht="30" x14ac:dyDescent="0.25">
      <c r="A3" s="2" t="s">
        <v>4</v>
      </c>
      <c r="B3" s="3">
        <v>50</v>
      </c>
      <c r="C3" s="20"/>
      <c r="D3" s="21">
        <f>SUM(B3:C3)</f>
        <v>50</v>
      </c>
    </row>
    <row r="4" spans="1:4" ht="30" x14ac:dyDescent="0.25">
      <c r="A4" s="2" t="s">
        <v>3</v>
      </c>
      <c r="B4" s="3">
        <v>13</v>
      </c>
      <c r="C4" s="20"/>
      <c r="D4" s="21">
        <f t="shared" ref="D4:D18" si="0">SUM(B4:C4)</f>
        <v>13</v>
      </c>
    </row>
    <row r="5" spans="1:4" ht="30" x14ac:dyDescent="0.25">
      <c r="A5" s="2" t="s">
        <v>2</v>
      </c>
      <c r="B5" s="3">
        <v>17</v>
      </c>
      <c r="C5" s="20"/>
      <c r="D5" s="21">
        <f t="shared" si="0"/>
        <v>17</v>
      </c>
    </row>
    <row r="6" spans="1:4" ht="30" x14ac:dyDescent="0.25">
      <c r="A6" s="2" t="s">
        <v>8</v>
      </c>
      <c r="B6" s="3">
        <v>20</v>
      </c>
      <c r="C6" s="20"/>
      <c r="D6" s="21">
        <f t="shared" si="0"/>
        <v>20</v>
      </c>
    </row>
    <row r="7" spans="1:4" ht="30" x14ac:dyDescent="0.25">
      <c r="A7" s="2" t="s">
        <v>5</v>
      </c>
      <c r="B7" s="3">
        <v>4000</v>
      </c>
      <c r="C7" s="20"/>
      <c r="D7" s="21">
        <f t="shared" si="0"/>
        <v>4000</v>
      </c>
    </row>
    <row r="8" spans="1:4" ht="30" x14ac:dyDescent="0.25">
      <c r="A8" s="2" t="s">
        <v>6</v>
      </c>
      <c r="B8" s="3">
        <v>30</v>
      </c>
      <c r="C8" s="20"/>
      <c r="D8" s="21">
        <f t="shared" si="0"/>
        <v>30</v>
      </c>
    </row>
    <row r="9" spans="1:4" ht="30" x14ac:dyDescent="0.25">
      <c r="A9" s="2" t="s">
        <v>1</v>
      </c>
      <c r="B9" s="3">
        <v>20000</v>
      </c>
      <c r="C9" s="20"/>
      <c r="D9" s="21">
        <f t="shared" si="0"/>
        <v>20000</v>
      </c>
    </row>
    <row r="10" spans="1:4" x14ac:dyDescent="0.25">
      <c r="A10" s="2" t="s">
        <v>7</v>
      </c>
      <c r="B10" s="3">
        <v>120000</v>
      </c>
      <c r="C10" s="20"/>
      <c r="D10" s="21">
        <f t="shared" si="0"/>
        <v>120000</v>
      </c>
    </row>
    <row r="11" spans="1:4" ht="30" x14ac:dyDescent="0.25">
      <c r="A11" s="2" t="s">
        <v>9</v>
      </c>
      <c r="B11" s="3">
        <v>50000</v>
      </c>
      <c r="C11" s="20"/>
      <c r="D11" s="21">
        <f t="shared" si="0"/>
        <v>50000</v>
      </c>
    </row>
    <row r="12" spans="1:4" x14ac:dyDescent="0.25">
      <c r="A12" s="2" t="s">
        <v>10</v>
      </c>
      <c r="B12" s="3">
        <v>3000</v>
      </c>
      <c r="C12" s="20"/>
      <c r="D12" s="21">
        <f t="shared" si="0"/>
        <v>3000</v>
      </c>
    </row>
    <row r="13" spans="1:4" x14ac:dyDescent="0.25">
      <c r="A13" s="2" t="s">
        <v>14</v>
      </c>
      <c r="B13" s="3">
        <v>3000</v>
      </c>
      <c r="C13" s="20">
        <v>100</v>
      </c>
      <c r="D13" s="21">
        <f t="shared" si="0"/>
        <v>3100</v>
      </c>
    </row>
    <row r="14" spans="1:4" x14ac:dyDescent="0.25">
      <c r="A14" s="2" t="s">
        <v>16</v>
      </c>
      <c r="B14" s="3">
        <v>3000</v>
      </c>
      <c r="C14" s="20"/>
      <c r="D14" s="21">
        <f t="shared" si="0"/>
        <v>3000</v>
      </c>
    </row>
    <row r="15" spans="1:4" x14ac:dyDescent="0.25">
      <c r="A15" s="2" t="s">
        <v>11</v>
      </c>
      <c r="B15" s="3">
        <v>500</v>
      </c>
      <c r="C15" s="20">
        <v>50</v>
      </c>
      <c r="D15" s="21">
        <f t="shared" si="0"/>
        <v>550</v>
      </c>
    </row>
    <row r="16" spans="1:4" x14ac:dyDescent="0.25">
      <c r="A16" s="2" t="s">
        <v>12</v>
      </c>
      <c r="B16" s="3">
        <v>1100</v>
      </c>
      <c r="C16" s="20"/>
      <c r="D16" s="21">
        <f t="shared" si="0"/>
        <v>1100</v>
      </c>
    </row>
    <row r="17" spans="1:4" x14ac:dyDescent="0.25">
      <c r="A17" s="2" t="s">
        <v>13</v>
      </c>
      <c r="B17" s="3">
        <v>3000</v>
      </c>
      <c r="C17" s="20">
        <v>50</v>
      </c>
      <c r="D17" s="21">
        <f t="shared" si="0"/>
        <v>3050</v>
      </c>
    </row>
    <row r="18" spans="1:4" x14ac:dyDescent="0.25">
      <c r="A18" s="2" t="s">
        <v>15</v>
      </c>
      <c r="B18" s="3">
        <v>500</v>
      </c>
      <c r="C18" s="20"/>
      <c r="D18" s="21">
        <f t="shared" si="0"/>
        <v>500</v>
      </c>
    </row>
  </sheetData>
  <autoFilter ref="A2:D2"/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8"/>
  <sheetViews>
    <sheetView workbookViewId="0">
      <selection activeCell="F19" sqref="F19"/>
    </sheetView>
  </sheetViews>
  <sheetFormatPr defaultRowHeight="15.75" x14ac:dyDescent="0.25"/>
  <cols>
    <col min="1" max="1" width="4.140625" style="16" bestFit="1" customWidth="1"/>
    <col min="2" max="2" width="29.28515625" style="18" bestFit="1" customWidth="1"/>
    <col min="3" max="3" width="6.7109375" style="16" bestFit="1" customWidth="1"/>
    <col min="4" max="4" width="9.140625" style="16" customWidth="1"/>
    <col min="5" max="5" width="7" style="16" customWidth="1"/>
    <col min="6" max="16384" width="9.140625" style="16"/>
  </cols>
  <sheetData>
    <row r="1" spans="1:5" s="6" customFormat="1" ht="11.25" x14ac:dyDescent="0.25">
      <c r="B1" s="7"/>
      <c r="C1" s="8"/>
      <c r="D1" s="8"/>
      <c r="E1" s="8" t="s">
        <v>19</v>
      </c>
    </row>
    <row r="2" spans="1:5" s="12" customFormat="1" ht="25.5" x14ac:dyDescent="0.25">
      <c r="A2" s="9" t="s">
        <v>20</v>
      </c>
      <c r="B2" s="10" t="s">
        <v>21</v>
      </c>
      <c r="C2" s="11" t="s">
        <v>22</v>
      </c>
      <c r="D2" s="11" t="s">
        <v>23</v>
      </c>
      <c r="E2" s="11" t="s">
        <v>24</v>
      </c>
    </row>
    <row r="3" spans="1:5" x14ac:dyDescent="0.25">
      <c r="A3" s="13">
        <v>1</v>
      </c>
      <c r="B3" s="14" t="s">
        <v>25</v>
      </c>
      <c r="C3" s="10" t="s">
        <v>26</v>
      </c>
      <c r="D3" s="10">
        <f t="shared" ref="D3:D18" si="0">SUM(E3:DJ3)</f>
        <v>0</v>
      </c>
      <c r="E3" s="15"/>
    </row>
    <row r="4" spans="1:5" x14ac:dyDescent="0.25">
      <c r="A4" s="13">
        <v>2</v>
      </c>
      <c r="B4" s="14" t="s">
        <v>27</v>
      </c>
      <c r="C4" s="10" t="s">
        <v>26</v>
      </c>
      <c r="D4" s="10">
        <f t="shared" si="0"/>
        <v>0</v>
      </c>
      <c r="E4" s="15"/>
    </row>
    <row r="5" spans="1:5" x14ac:dyDescent="0.25">
      <c r="A5" s="13">
        <v>3</v>
      </c>
      <c r="B5" s="14" t="s">
        <v>28</v>
      </c>
      <c r="C5" s="10" t="s">
        <v>26</v>
      </c>
      <c r="D5" s="10">
        <f t="shared" si="0"/>
        <v>0</v>
      </c>
      <c r="E5" s="15"/>
    </row>
    <row r="6" spans="1:5" x14ac:dyDescent="0.25">
      <c r="A6" s="13">
        <v>4</v>
      </c>
      <c r="B6" s="14" t="s">
        <v>29</v>
      </c>
      <c r="C6" s="10" t="s">
        <v>26</v>
      </c>
      <c r="D6" s="10">
        <f t="shared" si="0"/>
        <v>0</v>
      </c>
      <c r="E6" s="15"/>
    </row>
    <row r="7" spans="1:5" x14ac:dyDescent="0.25">
      <c r="A7" s="13">
        <v>5</v>
      </c>
      <c r="B7" s="14" t="s">
        <v>30</v>
      </c>
      <c r="C7" s="10" t="s">
        <v>26</v>
      </c>
      <c r="D7" s="10">
        <f t="shared" si="0"/>
        <v>50</v>
      </c>
      <c r="E7" s="15">
        <v>50</v>
      </c>
    </row>
    <row r="8" spans="1:5" x14ac:dyDescent="0.25">
      <c r="A8" s="13">
        <v>6</v>
      </c>
      <c r="B8" s="14" t="s">
        <v>31</v>
      </c>
      <c r="C8" s="10" t="s">
        <v>26</v>
      </c>
      <c r="D8" s="10">
        <f t="shared" si="0"/>
        <v>50</v>
      </c>
      <c r="E8" s="15">
        <v>50</v>
      </c>
    </row>
    <row r="9" spans="1:5" x14ac:dyDescent="0.25">
      <c r="A9" s="13">
        <v>7</v>
      </c>
      <c r="B9" s="14" t="s">
        <v>32</v>
      </c>
      <c r="C9" s="10" t="s">
        <v>26</v>
      </c>
      <c r="D9" s="10">
        <f t="shared" si="0"/>
        <v>0</v>
      </c>
      <c r="E9" s="15"/>
    </row>
    <row r="10" spans="1:5" x14ac:dyDescent="0.25">
      <c r="A10" s="13">
        <v>8</v>
      </c>
      <c r="B10" s="14" t="s">
        <v>33</v>
      </c>
      <c r="C10" s="10" t="s">
        <v>26</v>
      </c>
      <c r="D10" s="10">
        <f t="shared" si="0"/>
        <v>0</v>
      </c>
      <c r="E10" s="15"/>
    </row>
    <row r="11" spans="1:5" x14ac:dyDescent="0.25">
      <c r="A11" s="13">
        <v>9</v>
      </c>
      <c r="B11" s="14" t="s">
        <v>34</v>
      </c>
      <c r="C11" s="10" t="s">
        <v>26</v>
      </c>
      <c r="D11" s="10">
        <f t="shared" si="0"/>
        <v>100</v>
      </c>
      <c r="E11" s="15">
        <v>100</v>
      </c>
    </row>
    <row r="12" spans="1:5" x14ac:dyDescent="0.25">
      <c r="A12" s="13">
        <v>10</v>
      </c>
      <c r="B12" s="14" t="s">
        <v>35</v>
      </c>
      <c r="C12" s="10" t="s">
        <v>36</v>
      </c>
      <c r="D12" s="10">
        <f t="shared" si="0"/>
        <v>0</v>
      </c>
      <c r="E12" s="15"/>
    </row>
    <row r="13" spans="1:5" x14ac:dyDescent="0.25">
      <c r="A13" s="13">
        <v>11</v>
      </c>
      <c r="B13" s="14" t="s">
        <v>37</v>
      </c>
      <c r="C13" s="10" t="s">
        <v>36</v>
      </c>
      <c r="D13" s="10">
        <f t="shared" si="0"/>
        <v>0</v>
      </c>
      <c r="E13" s="15"/>
    </row>
    <row r="14" spans="1:5" x14ac:dyDescent="0.25">
      <c r="A14" s="13">
        <v>12</v>
      </c>
      <c r="B14" s="17" t="s">
        <v>38</v>
      </c>
      <c r="C14" s="15" t="s">
        <v>26</v>
      </c>
      <c r="D14" s="10">
        <f t="shared" si="0"/>
        <v>0</v>
      </c>
      <c r="E14" s="15"/>
    </row>
    <row r="15" spans="1:5" x14ac:dyDescent="0.25">
      <c r="A15" s="13">
        <v>13</v>
      </c>
      <c r="B15" s="17" t="s">
        <v>39</v>
      </c>
      <c r="C15" s="15" t="s">
        <v>26</v>
      </c>
      <c r="D15" s="10">
        <f t="shared" si="0"/>
        <v>0</v>
      </c>
      <c r="E15" s="15"/>
    </row>
    <row r="16" spans="1:5" x14ac:dyDescent="0.25">
      <c r="A16" s="13">
        <v>14</v>
      </c>
      <c r="B16" s="17" t="s">
        <v>40</v>
      </c>
      <c r="C16" s="15" t="s">
        <v>26</v>
      </c>
      <c r="D16" s="10">
        <f t="shared" si="0"/>
        <v>0</v>
      </c>
      <c r="E16" s="15"/>
    </row>
    <row r="17" spans="1:5" x14ac:dyDescent="0.25">
      <c r="A17" s="13">
        <v>15</v>
      </c>
      <c r="B17" s="14" t="s">
        <v>41</v>
      </c>
      <c r="C17" s="15" t="s">
        <v>26</v>
      </c>
      <c r="D17" s="10">
        <f t="shared" si="0"/>
        <v>0</v>
      </c>
      <c r="E17" s="15"/>
    </row>
    <row r="18" spans="1:5" x14ac:dyDescent="0.25">
      <c r="A18" s="13">
        <v>16</v>
      </c>
      <c r="B18" s="17" t="s">
        <v>42</v>
      </c>
      <c r="C18" s="15" t="s">
        <v>26</v>
      </c>
      <c r="D18" s="10">
        <f t="shared" si="0"/>
        <v>0</v>
      </c>
      <c r="E18" s="15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შსს</vt:lpstr>
      <vt:lpstr>13 აპრილის ცხრილი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2020-04-15T08:07:44Z</dcterms:modified>
</cp:coreProperties>
</file>